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144 (2026) Savia Salud EPS 20264200074061/Entrega/"/>
    </mc:Choice>
  </mc:AlternateContent>
  <xr:revisionPtr revIDLastSave="2421" documentId="8_{02F5C3FB-98FF-49A6-8FA3-5428B8276935}" xr6:coauthVersionLast="47" xr6:coauthVersionMax="47" xr10:uidLastSave="{13AF87CA-EFEB-4334-8F93-5766E32E8208}"/>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Concepto!$B$11:$V$13</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2" i="15" l="1"/>
  <c r="H2" i="15" l="1"/>
  <c r="U7" i="15" l="1"/>
  <c r="U6" i="15"/>
  <c r="U5" i="15"/>
  <c r="U4" i="15"/>
  <c r="U2" i="15" l="1"/>
  <c r="U8" i="15" l="1"/>
  <c r="V7" i="15"/>
  <c r="V4" i="15"/>
  <c r="V5" i="15"/>
  <c r="V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<sst xmlns="http://schemas.openxmlformats.org/spreadsheetml/2006/main" count="78" uniqueCount="65">
  <si>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</si>
  <si>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</si>
  <si>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</si>
  <si>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</si>
  <si>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</si>
  <si>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</si>
  <si>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</si>
  <si>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</si>
  <si>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</si>
  <si>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</si>
  <si>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</si>
  <si>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</si>
  <si>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</si>
  <si>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</si>
  <si>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</si>
  <si>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</si>
  <si>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</si>
  <si>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</si>
  <si>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</si>
  <si>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</si>
  <si>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</si>
  <si>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</si>
  <si>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</si>
  <si>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</si>
  <si>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</si>
  <si>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</si>
  <si>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</si>
  <si>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</si>
  <si>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</si>
  <si>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</si>
  <si>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</si>
  <si>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</si>
  <si>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</si>
  <si>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</si>
  <si>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</si>
  <si>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</si>
  <si>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</si>
  <si>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</si>
  <si>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</si>
  <si>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</si>
  <si>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</si>
  <si>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</si>
  <si>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</si>
  <si>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</si>
  <si>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</si>
  <si>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</si>
  <si>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Alianza Medellín Antio EPS S.A.S-Savia Salud EPS</t>
  </si>
  <si>
    <t>PM_1123_1223_0124</t>
  </si>
  <si>
    <t>CAPVI_0123_0223</t>
  </si>
  <si>
    <t>ID Suministro anulado, modificado, duplicado o  inexistente</t>
  </si>
  <si>
    <t>Medicamentos no exclusivos para Enfermedades Huérfanas</t>
  </si>
  <si>
    <t>Radicado 185451770 item 1 presenta ID suministro numero 67520300 MIPRES  anulado</t>
  </si>
  <si>
    <t>Se evidencia en radicado 185206211 item 1 paquete CAPVI_0123_0223 el siguiente hallazgo (No cuenta con formato 7 de acuerdo a justificación NO PBS paciente con antecedente de acromegalia. )</t>
  </si>
  <si>
    <t>La entidad no presentó
respuesta
a la solicitud de aclaración</t>
  </si>
  <si>
    <t>VDA824652</t>
  </si>
  <si>
    <t>FAR11249667</t>
  </si>
  <si>
    <t>Eculizumab 300 Mg Solucion Concentrada Para Infusion Vial X 30 Ml</t>
  </si>
  <si>
    <t>Octreotida 30Mg</t>
  </si>
  <si>
    <t>CC</t>
  </si>
  <si>
    <t>Caro Montoya Deisy Juliana</t>
  </si>
  <si>
    <t>Vargas Vargas Denis Amparo</t>
  </si>
  <si>
    <t>De acuerdo con la causal y la sustentación del hallazgo, se evidencia que no guarda relación. En consecuencia, el hallazgo se califica como «Cancelar» y se sugiere al Grupo de Gestión de Reconocimientos, a través del Grupo de Recobros, determinar la causal de reintegro junto al hallazgo aplicable y efectuar la respectiva solicitud de aclaración, en observancia de lo dispuesto en el memorando No. 20244300115353.</t>
  </si>
  <si>
    <t>De acuerdo con la verificación de los soportes en el visor de imágenes de la Intranet SII MYT de la ADRES, correspondientes al radicado y al ítem en análisis, así como con la trazabilidad del ID 83153258, relacionado por la entidad recobrante en el campo denominado nomproveeprest, se evidenció la existencia de dos (2) ID asociados. Se constató que el ID de entrega 67520300 se encuentra anulado con fecha 26/07/2023.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</si>
  <si>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20264200074061</t>
  </si>
  <si>
    <t>5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</si>
</sst>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 #,##0.00\ &quot;(Capital)&quot;"/>
    <numFmt numFmtId="165" formatCode="d/mm/yyyy;@"/>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60">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0" fontId="3" fillId="0" borderId="4" xfId="0" applyFont="1" applyBorder="1" applyAlignment="1">
      <alignment horizontal="center" vertical="center"/>
    </xf>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65" fontId="4" fillId="0" borderId="1" xfId="0" applyNumberFormat="1" applyFont="1" applyBorder="1" applyAlignment="1">
      <alignment horizontal="left" vertical="center"/>
    </xf>
    <xf numFmtId="165" fontId="4"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1" fontId="4" fillId="0" borderId="1" xfId="0" applyNumberFormat="1" applyFont="1" applyBorder="1" applyAlignment="1">
      <alignment horizontal="center" vertical="center"/>
    </xf>
    <xf numFmtId="165" fontId="4" fillId="0" borderId="1" xfId="0" applyNumberFormat="1" applyFont="1" applyBorder="1" applyAlignment="1">
      <alignment horizontal="left"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quotePrefix="1"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4" fillId="0" borderId="1" xfId="0" applyFont="1" applyBorder="1" applyAlignment="1">
      <alignment horizontal="center" vertical="center"/>
    </xf>
  </cellXfs>
  <cellStyles count="4">
    <cellStyle name="Moneda" xfId="1" builtinId="4"/>
    <cellStyle name="Moneda 2" xfId="3" xr:uid="{00000000-0005-0000-0000-000001000000}"/>
    <cellStyle name="Normal" xfId="0" builtinId="0"/>
    <cellStyle name="Porcentaje" xfId="2" builtinId="5"/>
  </cellStyles>
  <dxfs count="0"/>
  <tableStyles count="0" defaultTableStyle="TableStyleMedium2" defaultPivotStyle="PivotStyleLight16"/>
  <colors>
    <mruColors>
      <color rgb="FF32B0A5"/>
      <color rgb="FF00FFFF"/>
      <color rgb="FFFF2F2F"/>
      <color rgb="FF3EC2B5"/>
      <color rgb="FF38B0A5"/>
      <color rgb="FF38C6B8"/>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14"/>
  <sheetViews>
    <sheetView showGridLines="0" tabSelected="1" topLeftCell="O1" zoomScaleNormal="100" workbookViewId="0">
      <pane ySplit="11" topLeftCell="A12" activePane="bottomLeft" state="frozen"/>
      <selection pane="bottomLeft" activeCell="U12" sqref="U12"/>
    </sheetView>
  </sheetViews>
  <sheetFormatPr baseColWidth="10" defaultColWidth="0" defaultRowHeight="14.25" zeroHeight="1" x14ac:dyDescent="0.25"/>
  <cols>
    <col min="1" max="1" width="4" style="4" customWidth="1"/>
    <col min="2" max="2" width="7" style="10" customWidth="1"/>
    <col min="3" max="3" width="17.140625" style="10" customWidth="1"/>
    <col min="4" max="4" width="18" style="11" customWidth="1"/>
    <col min="5" max="5" width="16.140625" style="11" customWidth="1"/>
    <col min="6" max="6" width="13.85546875" style="4" customWidth="1"/>
    <col min="7" max="7" width="11.28515625" style="4" customWidth="1"/>
    <col min="8" max="8" width="18.42578125" style="4" customWidth="1"/>
    <col min="9" max="9" width="15.85546875" style="4" customWidth="1"/>
    <col min="10" max="10" width="17.42578125" style="4" customWidth="1"/>
    <col min="11" max="11" width="38.28515625" style="11" customWidth="1"/>
    <col min="12" max="12" width="22.140625" style="4" customWidth="1"/>
    <col min="13" max="13" width="19.7109375" style="4" customWidth="1"/>
    <col min="14" max="14" width="18.5703125" style="4" customWidth="1"/>
    <col min="15" max="15" width="26.5703125" style="4" customWidth="1"/>
    <col min="16" max="16" width="18.85546875" style="4" customWidth="1"/>
    <col min="17" max="17" width="17.5703125" style="4" customWidth="1"/>
    <col min="18" max="18" width="17" style="4" customWidth="1"/>
    <col min="19" max="19" width="18.28515625" style="11" customWidth="1"/>
    <col min="20" max="20" width="26" style="4" customWidth="1"/>
    <col min="21" max="21" width="110" style="4" customWidth="1"/>
    <col min="22" max="22" width="21.42578125" style="4" customWidth="1"/>
    <col min="23" max="23" width="11.42578125" style="4" customWidth="1"/>
    <col min="24" max="16384" width="11.42578125" style="4" hidden="1"/>
  </cols>
  <sheetData>
    <row r="1" spans="2:22" x14ac:dyDescent="0.25"/>
    <row r="2" spans="2:22" ht="15" customHeight="1" x14ac:dyDescent="0.25">
      <c r="B2" s="12"/>
      <c r="C2" s="20"/>
      <c r="D2" s="13"/>
      <c r="E2" s="47" t="s">
        <v>0</v>
      </c>
      <c r="F2" s="39" t="s">
        <v>1</v>
      </c>
      <c r="G2" s="40"/>
      <c r="H2" s="45" t="str">
        <f>D12</f>
        <v>Alianza Medellín Antio EPS S.A.S-Savia Salud EPS</v>
      </c>
      <c r="I2" s="45"/>
      <c r="J2" s="45"/>
      <c r="K2" s="45"/>
      <c r="L2" s="45"/>
      <c r="M2" s="45"/>
      <c r="N2" s="45"/>
      <c r="O2" s="45"/>
      <c r="P2" s="45"/>
      <c r="Q2" s="45"/>
      <c r="R2" s="45"/>
      <c r="S2" s="45"/>
      <c r="T2" s="55" t="s">
        <v>2</v>
      </c>
      <c r="U2" s="53">
        <f>+SUM(U4:U7)</f>
        <v>2</v>
      </c>
      <c r="V2" s="51">
        <v>1</v>
      </c>
    </row>
    <row r="3" spans="2:22" ht="15" customHeight="1" x14ac:dyDescent="0.25">
      <c r="B3" s="30" t="e" vm="1">
        <v>#VALUE!</v>
      </c>
      <c r="C3" s="31"/>
      <c r="D3" s="32"/>
      <c r="E3" s="48"/>
      <c r="F3" s="41"/>
      <c r="G3" s="42"/>
      <c r="H3" s="45"/>
      <c r="I3" s="45"/>
      <c r="J3" s="45"/>
      <c r="K3" s="45"/>
      <c r="L3" s="45"/>
      <c r="M3" s="45"/>
      <c r="N3" s="45"/>
      <c r="O3" s="45"/>
      <c r="P3" s="45"/>
      <c r="Q3" s="45"/>
      <c r="R3" s="45"/>
      <c r="S3" s="45"/>
      <c r="T3" s="56"/>
      <c r="U3" s="54"/>
      <c r="V3" s="52"/>
    </row>
    <row r="4" spans="2:22" x14ac:dyDescent="0.25">
      <c r="B4" s="30"/>
      <c r="C4" s="31"/>
      <c r="D4" s="32"/>
      <c r="E4" s="48"/>
      <c r="F4" s="39" t="s">
        <v>4</v>
      </c>
      <c r="G4" s="40"/>
      <c r="H4" s="46" t="s">
        <v>63</v>
      </c>
      <c r="I4" s="45"/>
      <c r="J4" s="45"/>
      <c r="K4" s="45"/>
      <c r="L4" s="45"/>
      <c r="M4" s="45"/>
      <c r="N4" s="45"/>
      <c r="O4" s="45"/>
      <c r="P4" s="45"/>
      <c r="Q4" s="45"/>
      <c r="R4" s="45"/>
      <c r="S4" s="45"/>
      <c r="T4" s="17" t="s">
        <v>3</v>
      </c>
      <c r="U4" s="18">
        <f>+COUNTIF(T12:T13,"01 Procede")</f>
        <v>1</v>
      </c>
      <c r="V4" s="19">
        <f>U4/$U$2</f>
        <v>0.5</v>
      </c>
    </row>
    <row r="5" spans="2:22" x14ac:dyDescent="0.25">
      <c r="B5" s="30"/>
      <c r="C5" s="31"/>
      <c r="D5" s="32"/>
      <c r="E5" s="48"/>
      <c r="F5" s="41"/>
      <c r="G5" s="42"/>
      <c r="H5" s="45"/>
      <c r="I5" s="45"/>
      <c r="J5" s="45"/>
      <c r="K5" s="45"/>
      <c r="L5" s="45"/>
      <c r="M5" s="45"/>
      <c r="N5" s="45"/>
      <c r="O5" s="45"/>
      <c r="P5" s="45"/>
      <c r="Q5" s="45"/>
      <c r="R5" s="45"/>
      <c r="S5" s="45"/>
      <c r="T5" s="17" t="s">
        <v>5</v>
      </c>
      <c r="U5" s="18">
        <f>+COUNTIF(T12:T13,"02 No Procede")</f>
        <v>0</v>
      </c>
      <c r="V5" s="19">
        <f>U5/$U$2</f>
        <v>0</v>
      </c>
    </row>
    <row r="6" spans="2:22" x14ac:dyDescent="0.25">
      <c r="B6" s="30"/>
      <c r="C6" s="31"/>
      <c r="D6" s="32"/>
      <c r="E6" s="48"/>
      <c r="F6" s="39" t="s">
        <v>7</v>
      </c>
      <c r="G6" s="40"/>
      <c r="H6" s="44" t="s">
        <v>64</v>
      </c>
      <c r="I6" s="45"/>
      <c r="J6" s="45"/>
      <c r="K6" s="45"/>
      <c r="L6" s="45"/>
      <c r="M6" s="45"/>
      <c r="N6" s="45"/>
      <c r="O6" s="45"/>
      <c r="P6" s="45"/>
      <c r="Q6" s="45"/>
      <c r="R6" s="45"/>
      <c r="S6" s="45"/>
      <c r="T6" s="17" t="s">
        <v>6</v>
      </c>
      <c r="U6" s="18">
        <f>+COUNTIF(T12:T13,"03 Sin Concepto")</f>
        <v>0</v>
      </c>
      <c r="V6" s="19">
        <f>U6/$U$2</f>
        <v>0</v>
      </c>
    </row>
    <row r="7" spans="2:22" x14ac:dyDescent="0.25">
      <c r="B7" s="30"/>
      <c r="C7" s="31"/>
      <c r="D7" s="32"/>
      <c r="E7" s="48"/>
      <c r="F7" s="41"/>
      <c r="G7" s="42"/>
      <c r="H7" s="45"/>
      <c r="I7" s="45"/>
      <c r="J7" s="45"/>
      <c r="K7" s="45"/>
      <c r="L7" s="45"/>
      <c r="M7" s="45"/>
      <c r="N7" s="45"/>
      <c r="O7" s="45"/>
      <c r="P7" s="45"/>
      <c r="Q7" s="45"/>
      <c r="R7" s="45"/>
      <c r="S7" s="45"/>
      <c r="T7" s="17" t="s">
        <v>10</v>
      </c>
      <c r="U7" s="18">
        <f>+COUNTIF(T12:T13,"04 Cancelar")</f>
        <v>1</v>
      </c>
      <c r="V7" s="19">
        <f>U7/$U$2</f>
        <v>0.5</v>
      </c>
    </row>
    <row r="8" spans="2:22" ht="15" customHeight="1" x14ac:dyDescent="0.25">
      <c r="B8" s="30"/>
      <c r="C8" s="31"/>
      <c r="D8" s="32"/>
      <c r="E8" s="49"/>
      <c r="F8" s="37" t="s">
        <v>8</v>
      </c>
      <c r="G8" s="38"/>
      <c r="H8" s="43" t="s">
        <v>9</v>
      </c>
      <c r="I8" s="43"/>
      <c r="J8" s="43"/>
      <c r="K8" s="43"/>
      <c r="L8" s="43"/>
      <c r="M8" s="43"/>
      <c r="N8" s="43"/>
      <c r="O8" s="43"/>
      <c r="P8" s="43"/>
      <c r="Q8" s="43"/>
      <c r="R8" s="43"/>
      <c r="S8" s="43"/>
      <c r="T8" s="57" t="s">
        <v>13</v>
      </c>
      <c r="U8" s="33">
        <f>SUM(V12:V13)</f>
        <v>4185471</v>
      </c>
      <c r="V8" s="34"/>
    </row>
    <row r="9" spans="2:22" x14ac:dyDescent="0.25">
      <c r="B9" s="14"/>
      <c r="C9" s="15"/>
      <c r="D9" s="16"/>
      <c r="E9" s="5" t="s">
        <v>11</v>
      </c>
      <c r="F9" s="50" t="s">
        <v>12</v>
      </c>
      <c r="G9" s="50"/>
      <c r="H9" s="50"/>
      <c r="I9" s="50"/>
      <c r="J9" s="50"/>
      <c r="K9" s="50"/>
      <c r="L9" s="50"/>
      <c r="M9" s="50"/>
      <c r="N9" s="50"/>
      <c r="O9" s="50"/>
      <c r="P9" s="50"/>
      <c r="Q9" s="50"/>
      <c r="R9" s="50"/>
      <c r="S9" s="50"/>
      <c r="T9" s="58"/>
      <c r="U9" s="35"/>
      <c r="V9" s="36"/>
    </row>
    <row r="10" spans="2:22" x14ac:dyDescent="0.25">
      <c r="B10" s="11"/>
      <c r="C10" s="11"/>
      <c r="E10" s="6"/>
      <c r="F10" s="6"/>
      <c r="G10" s="6"/>
      <c r="H10" s="6"/>
      <c r="I10" s="6"/>
      <c r="J10" s="6"/>
      <c r="K10" s="7"/>
      <c r="L10" s="6"/>
      <c r="M10" s="6"/>
      <c r="N10" s="6"/>
      <c r="O10" s="6"/>
      <c r="P10" s="6"/>
      <c r="Q10" s="6"/>
      <c r="R10" s="6"/>
      <c r="S10" s="7"/>
    </row>
    <row r="11" spans="2:22" ht="47.25" customHeight="1" x14ac:dyDescent="0.25">
      <c r="B11" s="9" t="s">
        <v>14</v>
      </c>
      <c r="C11" s="9" t="s">
        <v>15</v>
      </c>
      <c r="D11" s="9" t="s">
        <v>16</v>
      </c>
      <c r="E11" s="9" t="s">
        <v>17</v>
      </c>
      <c r="F11" s="9" t="s">
        <v>18</v>
      </c>
      <c r="G11" s="9" t="s">
        <v>38</v>
      </c>
      <c r="H11" s="9" t="s">
        <v>19</v>
      </c>
      <c r="I11" s="9" t="s">
        <v>20</v>
      </c>
      <c r="J11" s="9" t="s">
        <v>21</v>
      </c>
      <c r="K11" s="9" t="s">
        <v>22</v>
      </c>
      <c r="L11" s="9" t="s">
        <v>23</v>
      </c>
      <c r="M11" s="9" t="s">
        <v>24</v>
      </c>
      <c r="N11" s="9" t="s">
        <v>40</v>
      </c>
      <c r="O11" s="9" t="s">
        <v>41</v>
      </c>
      <c r="P11" s="9" t="s">
        <v>42</v>
      </c>
      <c r="Q11" s="9" t="s">
        <v>43</v>
      </c>
      <c r="R11" s="9" t="s">
        <v>44</v>
      </c>
      <c r="S11" s="9" t="s">
        <v>45</v>
      </c>
      <c r="T11" s="9" t="s">
        <v>25</v>
      </c>
      <c r="U11" s="9" t="s">
        <v>26</v>
      </c>
      <c r="V11" s="9" t="s">
        <v>27</v>
      </c>
    </row>
    <row r="12" spans="2:22" s="11" customFormat="1" ht="128.25" x14ac:dyDescent="0.25">
      <c r="B12" s="21">
        <v>1</v>
      </c>
      <c r="C12" s="21" t="s">
        <v>32</v>
      </c>
      <c r="D12" s="21" t="s">
        <v>46</v>
      </c>
      <c r="E12" s="21">
        <v>900604350</v>
      </c>
      <c r="F12" s="59">
        <v>185451770</v>
      </c>
      <c r="G12" s="59">
        <v>1</v>
      </c>
      <c r="H12" s="23" t="s">
        <v>47</v>
      </c>
      <c r="I12" s="23" t="s">
        <v>29</v>
      </c>
      <c r="J12" s="8" t="s">
        <v>49</v>
      </c>
      <c r="K12" s="24" t="s">
        <v>51</v>
      </c>
      <c r="L12" s="8">
        <v>4185471</v>
      </c>
      <c r="M12" s="23" t="s">
        <v>53</v>
      </c>
      <c r="N12" s="21" t="s">
        <v>54</v>
      </c>
      <c r="O12" s="29" t="s">
        <v>56</v>
      </c>
      <c r="P12" s="26">
        <v>45135</v>
      </c>
      <c r="Q12" s="59" t="s">
        <v>58</v>
      </c>
      <c r="R12" s="59">
        <v>1000766334</v>
      </c>
      <c r="S12" s="21" t="s">
        <v>59</v>
      </c>
      <c r="T12" s="21" t="s">
        <v>30</v>
      </c>
      <c r="U12" s="27" t="s">
        <v>62</v>
      </c>
      <c r="V12" s="8">
        <f>L12</f>
        <v>4185471</v>
      </c>
    </row>
    <row r="13" spans="2:22" s="11" customFormat="1" ht="99.75" x14ac:dyDescent="0.25">
      <c r="B13" s="21">
        <v>2</v>
      </c>
      <c r="C13" s="21" t="s">
        <v>32</v>
      </c>
      <c r="D13" s="21" t="s">
        <v>46</v>
      </c>
      <c r="E13" s="21">
        <v>900604350</v>
      </c>
      <c r="F13" s="22">
        <v>185206211</v>
      </c>
      <c r="G13" s="22">
        <v>1</v>
      </c>
      <c r="H13" s="23" t="s">
        <v>48</v>
      </c>
      <c r="I13" s="23" t="s">
        <v>29</v>
      </c>
      <c r="J13" s="23" t="s">
        <v>50</v>
      </c>
      <c r="K13" s="24" t="s">
        <v>52</v>
      </c>
      <c r="L13" s="8">
        <v>41765262</v>
      </c>
      <c r="M13" s="23" t="s">
        <v>53</v>
      </c>
      <c r="N13" s="21" t="s">
        <v>55</v>
      </c>
      <c r="O13" s="25" t="s">
        <v>57</v>
      </c>
      <c r="P13" s="26">
        <v>43878</v>
      </c>
      <c r="Q13" s="23" t="s">
        <v>58</v>
      </c>
      <c r="R13" s="28">
        <v>21431405</v>
      </c>
      <c r="S13" s="21" t="s">
        <v>60</v>
      </c>
      <c r="T13" s="21" t="s">
        <v>39</v>
      </c>
      <c r="U13" s="27" t="s">
        <v>61</v>
      </c>
      <c r="V13" s="8">
        <v>0</v>
      </c>
    </row>
    <row r="14" spans="2:22" x14ac:dyDescent="0.25"/>
  </sheetData>
  <mergeCells count="16">
    <mergeCell ref="B3:D8"/>
    <mergeCell ref="U8:V9"/>
    <mergeCell ref="F8:G8"/>
    <mergeCell ref="F6:G7"/>
    <mergeCell ref="F4:G5"/>
    <mergeCell ref="F2:G3"/>
    <mergeCell ref="H8:S8"/>
    <mergeCell ref="H6:S7"/>
    <mergeCell ref="H4:S5"/>
    <mergeCell ref="H2:S3"/>
    <mergeCell ref="E2:E8"/>
    <mergeCell ref="F9:S9"/>
    <mergeCell ref="V2:V3"/>
    <mergeCell ref="U2:U3"/>
    <mergeCell ref="T2:T3"/>
    <mergeCell ref="T8:T9"/>
  </mergeCells>
  <conditionalFormatting sqref="V2:V7">
    <cfRule type="dataBar" priority="1">
      <dataBar>
        <cfvo type="min"/>
        <cfvo type="max"/>
        <color rgb="FF32B0A5"/>
      </dataBar>
      <extLst>
        <ext xmlns:x14="http://schemas.microsoft.com/office/spreadsheetml/2009/9/main" uri="{B025F937-C7B1-47D3-B67F-A62EFF666E3E}">
          <x14:id>{77E2758C-B716-44AD-B6F1-2480F88DF21C}</x14:id>
        </ext>
      </extLst>
    </cfRule>
  </conditionalFormatting>
  <printOptions horizontalCentered="1" verticalCentered="1"/>
  <pageMargins left="0.23622047244094491" right="0.23622047244094491" top="0.74803149606299213" bottom="0.74803149606299213" header="0.31496062992125984" footer="0.31496062992125984"/>
  <pageSetup scale="30" fitToHeight="0" orientation="landscape" r:id="rId1"/>
  <extLst>
    <ext xmlns:x14="http://schemas.microsoft.com/office/spreadsheetml/2009/9/main" uri="{78C0D931-6437-407d-A8EE-F0AAD7539E65}">
      <x14:conditionalFormattings>
        <x14:conditionalFormatting xmlns:xm="http://schemas.microsoft.com/office/excel/2006/main">
          <x14:cfRule type="dataBar" id="{77E2758C-B716-44AD-B6F1-2480F88DF21C}">
            <x14:dataBar minLength="0" maxLength="100" gradient="0">
              <x14:cfvo type="autoMin"/>
              <x14:cfvo type="autoMax"/>
              <x14:negativeFillColor rgb="FFFF0000"/>
              <x14:axisColor rgb="FF000000"/>
            </x14:dataBar>
          </x14:cfRule>
          <xm:sqref>V2:V7</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A300E4CC-EA96-4BEE-ACF3-CC47C1EBB191}">
          <x14:formula1>
            <xm:f>' '!$C$2:$C$3</xm:f>
          </x14:formula1>
          <xm:sqref>C12:C13</xm:sqref>
        </x14:dataValidation>
        <x14:dataValidation type="list" allowBlank="1" showInputMessage="1" showErrorMessage="1" xr:uid="{396A308A-B6FE-4D91-9EA1-CBAA55904E09}">
          <x14:formula1>
            <xm:f>' '!$D$2:$D$3</xm:f>
          </x14:formula1>
          <xm:sqref>I12:I13</xm:sqref>
        </x14:dataValidation>
        <x14:dataValidation type="list" allowBlank="1" showInputMessage="1" showErrorMessage="1" xr:uid="{8B92453C-F6F0-4245-96E8-C6A10C12E2C7}">
          <x14:formula1>
            <xm:f>' '!$B$2:$B$4</xm:f>
          </x14:formula1>
          <xm:sqref>H8</xm:sqref>
        </x14:dataValidation>
        <x14:dataValidation type="list" allowBlank="1" showInputMessage="1" showErrorMessage="1" xr:uid="{621CC656-A1D6-464F-9A6C-3C07EF207858}">
          <x14:formula1>
            <xm:f>' '!$E$2:$E$5</xm:f>
          </x14:formula1>
          <xm:sqref>T12:T13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B2" sqref="B2"/>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31</v>
      </c>
      <c r="C1" s="3" t="s">
        <v>15</v>
      </c>
      <c r="D1" s="3" t="s">
        <v>20</v>
      </c>
      <c r="E1" s="3" t="s">
        <v>25</v>
      </c>
      <c r="F1" s="1"/>
    </row>
    <row r="2" spans="1:6" x14ac:dyDescent="0.25">
      <c r="A2" s="1"/>
      <c r="B2" s="2" t="s">
        <v>9</v>
      </c>
      <c r="C2" s="2" t="s">
        <v>32</v>
      </c>
      <c r="D2" s="2" t="s">
        <v>29</v>
      </c>
      <c r="E2" s="2" t="s">
        <v>30</v>
      </c>
      <c r="F2" s="1"/>
    </row>
    <row r="3" spans="1:6" x14ac:dyDescent="0.25">
      <c r="A3" s="1"/>
      <c r="B3" s="2" t="s">
        <v>33</v>
      </c>
      <c r="C3" s="2" t="s">
        <v>28</v>
      </c>
      <c r="D3" s="2" t="s">
        <v>34</v>
      </c>
      <c r="E3" s="2" t="s">
        <v>35</v>
      </c>
      <c r="F3" s="1"/>
    </row>
    <row r="4" spans="1:6" x14ac:dyDescent="0.25">
      <c r="A4" s="1"/>
      <c r="B4" s="2" t="s">
        <v>36</v>
      </c>
      <c r="C4" s="1"/>
      <c r="D4" s="1"/>
      <c r="E4" s="2" t="s">
        <v>37</v>
      </c>
      <c r="F4" s="1"/>
    </row>
    <row r="5" spans="1:6" x14ac:dyDescent="0.25">
      <c r="A5" s="1"/>
      <c r="B5" s="1"/>
      <c r="C5" s="1"/>
      <c r="D5" s="1"/>
      <c r="E5" s="2" t="s">
        <v>39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2024-09-18T13:51:13Z</cp:lastPrinted>
  <dcterms:created xsi:type="dcterms:W3CDTF">2017-07-06T12:48:43Z</dcterms:created>
  <dcterms:modified xsi:type="dcterms:W3CDTF">2026-04-29T14:56:57Z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